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640" windowHeight="921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24" i="1" l="1"/>
  <c r="D6" i="1" l="1"/>
  <c r="C22" i="1" l="1"/>
  <c r="C23" i="1"/>
  <c r="C21" i="1"/>
  <c r="C24" i="1"/>
  <c r="C8" i="1" l="1"/>
  <c r="C10" i="1"/>
  <c r="C13" i="1"/>
  <c r="C17" i="1"/>
  <c r="C25" i="1"/>
  <c r="C26" i="1"/>
  <c r="C27" i="1"/>
  <c r="C28" i="1"/>
  <c r="C30" i="1"/>
  <c r="C31" i="1"/>
  <c r="C32" i="1"/>
  <c r="D29" i="1"/>
  <c r="C12" i="1"/>
  <c r="C29" i="1" l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<sst xmlns="http://schemas.openxmlformats.org/spreadsheetml/2006/main" count="45" uniqueCount="42">
  <si>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</si>
  <si>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</si>
  <si>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</si>
  <si>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</si>
  <si>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</si>
  <si>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</si>
  <si>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</si>
  <si>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</si>
  <si>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</si>
  <si>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</si>
  <si>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</si>
  <si>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</si>
  <si>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</si>
  <si>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</si>
  <si>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</si>
  <si>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</si>
  <si>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</si>
  <si>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</si>
  <si>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</si>
  <si>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</si>
  <si>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</si>
  <si>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</si>
  <si>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</si>
  <si>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</si>
  <si>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</si>
  <si>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</si>
  <si>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</si>
  <si>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</si>
  <si>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</si>
  <si>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</si>
  <si>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</si>
  <si>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</si>
  <si>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</si>
  <si>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</si>
  <si>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</si>
  <si>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</si>
  <si>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</si>
  <si>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</si>
  <si>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Ընդամենը պահպանման ծախսեր (ապարատ)</t>
  </si>
  <si>
    <t>ՀՀ ԿԳՄՍՆ  Գյումրու Ակադեմիական վարժարան  ՊՈԱԿ</t>
  </si>
  <si>
    <t>2024թ. Բյուջեն, այդ թվում՝ մուտքեր</t>
  </si>
  <si>
    <t>Տնօրեն 1,0դր,483,8հ/դ ,  Տնօրենի տեղակալ ուսումնական գծով  1,0դր380,0հ/դ,Տնօրենի տեղակալ ՄԿԱ-ի գծով 1դր225,7հ/դ  Տնօրենի տեղակալ ֆինանսատնտ գծով1դր 210,3 հ/դ  Մանկավարժներ 8,5դր 143,0հ/դ       Մանկավարժներ0,6դր 140,8 հ/դ  Մանկավարժներ  1,3դր 138,6հ/դ  Մանկավարժներ 33,2 դր200,0հդ Դաստիարակչական   աշխատանքների  գծով կազմակերպիչ1դր160,2 հ/դ Գլխավոր  հաշվապահ 1դր228,4 հ/դ  Անձնակազմի կառավարման մասնագետ 1,5դր 108,0հ/դԷլ. կառավ.դասավ. մասնագետ 1դր 138,3 հ/դ  Զինղեկ 1դր 200,0հ/դ ուսուցչի օգնական3,5դր 117,0հ/դ Գրադարանավար 1.5 դր.108,1 հ/դ, Լաբորանտ -3 դր.117,0հ/դ Հոգեբան 1,0դր 117,0հ/դՑերեկային պահակ  1դր 95,6հ/դ Հավաքարար4դր 95,6հ/դ, Գիշերային պահակ 2դր140,0հ/դ Հնոցապան4դր140,0հ/դ Սպասարկող 1դր104,0հ/դգնումների համակարգող0,5դր 137,0հ/դԱյգեպան0,5դր, 104հ/դ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</si>
</sst>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10" sqref="D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49.875" style="9" bestFit="1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40</v>
      </c>
      <c r="C6" s="26">
        <f t="shared" ref="C6:C21" si="0">SUM(D6:D6)</f>
        <v>179968.69999999998</v>
      </c>
      <c r="D6" s="24">
        <f>SUM(D7:D10)</f>
        <v>179968.69999999998</v>
      </c>
    </row>
    <row r="7" spans="1:169" ht="18.399999999999999" customHeight="1">
      <c r="A7" s="10"/>
      <c r="B7" s="11" t="s">
        <v>4</v>
      </c>
      <c r="C7" s="26">
        <v>179834.8</v>
      </c>
      <c r="D7" s="24">
        <v>179834.8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133.9</v>
      </c>
      <c r="D9" s="24">
        <v>133.9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v>8388.7000000000007</v>
      </c>
      <c r="D11" s="24">
        <v>8388.7000000000007</v>
      </c>
    </row>
    <row r="12" spans="1:169" ht="68.099999999999994" customHeight="1">
      <c r="A12" s="7">
        <v>1</v>
      </c>
      <c r="B12" s="12" t="s">
        <v>9</v>
      </c>
      <c r="C12" s="26">
        <f t="shared" si="0"/>
        <v>58</v>
      </c>
      <c r="D12" s="24">
        <v>58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58</v>
      </c>
      <c r="D14" s="24">
        <v>58</v>
      </c>
    </row>
    <row r="15" spans="1:169" ht="34.700000000000003" customHeight="1">
      <c r="A15" s="16" t="s">
        <v>13</v>
      </c>
      <c r="B15" s="17" t="s">
        <v>14</v>
      </c>
      <c r="C15" s="26"/>
      <c r="D15" s="24"/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/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258.3</v>
      </c>
      <c r="D21" s="24">
        <v>258.3</v>
      </c>
    </row>
    <row r="22" spans="1:4" ht="141" customHeight="1">
      <c r="A22" s="7">
        <v>4</v>
      </c>
      <c r="B22" s="12" t="s">
        <v>31</v>
      </c>
      <c r="C22" s="30">
        <f t="shared" ref="C22:C23" si="1">SUM(D22:D22)</f>
        <v>0</v>
      </c>
      <c r="D22" s="29" t="s">
        <v>41</v>
      </c>
    </row>
    <row r="23" spans="1:4" ht="50.45" customHeight="1">
      <c r="A23" s="7">
        <v>5</v>
      </c>
      <c r="B23" s="12" t="s">
        <v>32</v>
      </c>
      <c r="C23" s="26">
        <f t="shared" si="1"/>
        <v>4731.1000000000004</v>
      </c>
      <c r="D23" s="24">
        <v>4731.1000000000004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1544.5</v>
      </c>
      <c r="D24" s="24">
        <f>D25+D26+D27+D28</f>
        <v>1544.5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1544.5</v>
      </c>
      <c r="D26" s="24">
        <v>1544.5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2025-03-15T06:29:35Z</cp:lastPrinted>
  <dcterms:created xsi:type="dcterms:W3CDTF">2018-07-20T13:50:31Z</dcterms:created>
  <dcterms:modified xsi:type="dcterms:W3CDTF">2025-03-15T11:04:05Z</dcterms:modified>
</cp:coreProperties>
</file>